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EL-3\D786 - DV 2x110 kV_Divaca_Pivka_Il_Bistrica\DZR\D786---6E_01B_Dobava_vodnika_in_ZV_Divaca-Pivka\01_Tekstualni del\"/>
    </mc:Choice>
  </mc:AlternateContent>
  <xr:revisionPtr revIDLastSave="0" documentId="13_ncr:1_{A6D41CA5-2B10-4C0B-B71D-D94E3D711227}" xr6:coauthVersionLast="47" xr6:coauthVersionMax="47" xr10:uidLastSave="{00000000-0000-0000-0000-000000000000}"/>
  <bookViews>
    <workbookView xWindow="-120" yWindow="-120" windowWidth="57840" windowHeight="23640" xr2:uid="{00000000-000D-0000-FFFF-FFFF00000000}"/>
  </bookViews>
  <sheets>
    <sheet name="Rekapitulacija" sheetId="1" r:id="rId1"/>
    <sheet name="Vodnik_zaščitna vrv in klinasta" sheetId="10" r:id="rId2"/>
  </sheets>
  <definedNames>
    <definedName name="_xlnm.Print_Area" localSheetId="0">Rekapitulacija!$A$1:$B$5</definedName>
    <definedName name="_xlnm.Print_Area" localSheetId="1">'Vodnik_zaščitna vrv in klinasta'!$A$1:$F$7</definedName>
    <definedName name="_xlnm.Print_Titles" localSheetId="1">'Vodnik_zaščitna vrv in klinasta'!$1:$1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0" l="1"/>
  <c r="F5" i="10" l="1"/>
  <c r="F4" i="10" l="1"/>
  <c r="F7" i="10" s="1"/>
  <c r="B4" i="1" s="1"/>
  <c r="B5" i="1" s="1"/>
  <c r="A4" i="1" l="1"/>
</calcChain>
</file>

<file path=xl/sharedStrings.xml><?xml version="1.0" encoding="utf-8"?>
<sst xmlns="http://schemas.openxmlformats.org/spreadsheetml/2006/main" count="19" uniqueCount="18">
  <si>
    <t>Enota</t>
  </si>
  <si>
    <t>Količina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</si>
  <si>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</si>
  <si>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</si>
  <si>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</si>
  <si>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</si>
  <si>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</si>
  <si>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</si>
  <si>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</si>
  <si>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</si>
  <si>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</si>
  <si>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</si>
  <si>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Dobava vodnikov, zaščitne vrvi in klinastih sponk za odsek Divača-Pivka</t>
  </si>
  <si>
    <t>Rekapitulacija ponudbe JN: Dobava vodnikov, zaščitne vrvi in klinastih sponk</t>
  </si>
  <si>
    <t>kos</t>
  </si>
  <si>
    <t>Dobava zaščitne vrvi 97-AL3/56-ST1A (1 bobenska dolžina)</t>
  </si>
  <si>
    <t>Dobava napenjalnih klinastih sponk za vodnik 243-AL1/39-A20SA
(420+24 rez.); risba E8391</t>
  </si>
  <si>
    <t>Dobava vodnika 243-AL1/39-A20SA (50 bobenskih dolžin)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</si>
</sst>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3" borderId="2" xfId="1" applyNumberFormat="1" applyFont="1" applyFill="1" applyBorder="1" applyAlignment="1">
      <alignment horizontal="right" vertical="center" wrapText="1"/>
    </xf>
    <xf numFmtId="49" fontId="0" fillId="0" borderId="0" xfId="0" applyNumberFormat="1"/>
    <xf numFmtId="49" fontId="6" fillId="0" borderId="3" xfId="1" applyNumberFormat="1" applyFont="1" applyBorder="1"/>
    <xf numFmtId="49" fontId="6" fillId="0" borderId="4" xfId="1" applyNumberFormat="1" applyFont="1" applyBorder="1"/>
    <xf numFmtId="49" fontId="4" fillId="0" borderId="0" xfId="0" quotePrefix="1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/>
    </xf>
    <xf numFmtId="49" fontId="7" fillId="2" borderId="11" xfId="0" applyNumberFormat="1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left" vertical="center"/>
    </xf>
    <xf numFmtId="49" fontId="7" fillId="2" borderId="13" xfId="0" applyNumberFormat="1" applyFont="1" applyFill="1" applyBorder="1" applyAlignment="1" applyProtection="1">
      <alignment horizontal="center"/>
    </xf>
    <xf numFmtId="49" fontId="7" fillId="2" borderId="14" xfId="0" applyNumberFormat="1" applyFont="1" applyFill="1" applyBorder="1" applyAlignment="1" applyProtection="1">
      <alignment horizontal="center"/>
    </xf>
    <xf numFmtId="0" fontId="1" fillId="3" borderId="7" xfId="0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left" wrapText="1"/>
    </xf>
    <xf numFmtId="49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8" xfId="0" applyNumberFormat="1" applyFont="1" applyFill="1" applyBorder="1" applyAlignment="1" applyProtection="1">
      <alignment horizontal="right"/>
    </xf>
    <xf numFmtId="0" fontId="6" fillId="3" borderId="7" xfId="0" applyFont="1" applyFill="1" applyBorder="1" applyAlignment="1" applyProtection="1">
      <alignment horizontal="center" vertical="center"/>
    </xf>
    <xf numFmtId="49" fontId="8" fillId="3" borderId="1" xfId="1" applyNumberFormat="1" applyFont="1" applyFill="1" applyBorder="1" applyAlignment="1" applyProtection="1">
      <alignment wrapText="1"/>
    </xf>
    <xf numFmtId="49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4" fontId="6" fillId="3" borderId="8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4" fontId="1" fillId="3" borderId="8" xfId="0" applyNumberFormat="1" applyFont="1" applyFill="1" applyBorder="1" applyAlignment="1" applyProtection="1">
      <alignment horizontal="right" vertical="center"/>
    </xf>
    <xf numFmtId="0" fontId="1" fillId="3" borderId="15" xfId="0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left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4" fontId="1" fillId="3" borderId="18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center"/>
    </xf>
    <xf numFmtId="49" fontId="7" fillId="2" borderId="3" xfId="0" applyNumberFormat="1" applyFont="1" applyFill="1" applyBorder="1" applyAlignment="1" applyProtection="1">
      <alignment horizontal="left"/>
    </xf>
    <xf numFmtId="4" fontId="7" fillId="2" borderId="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9" fontId="0" fillId="0" borderId="0" xfId="0" applyNumberFormat="1" applyAlignment="1" applyProtection="1">
      <alignment horizontal="left" vertical="center"/>
    </xf>
  </cellXfs>
  <cellStyles count="2">
    <cellStyle name="Navadno" xfId="0" builtinId="0"/>
    <cellStyle name="Navadno 2" xfId="1" xr:uid="{7A4DD229-44BA-4FCE-84AD-8E292099BD7D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0"/>
  <sheetViews>
    <sheetView tabSelected="1" zoomScaleNormal="100" zoomScaleSheetLayoutView="100" workbookViewId="0">
      <selection sqref="A1:XFD1048576"/>
    </sheetView>
  </sheetViews>
  <sheetFormatPr defaultColWidth="39.85546875" defaultRowHeight="15" x14ac:dyDescent="0.25"/>
  <cols>
    <col min="1" max="1" width="55.28515625" style="3" customWidth="1"/>
    <col min="2" max="2" width="39.85546875" style="3" customWidth="1"/>
    <col min="3" max="16384" width="39.85546875" style="3"/>
  </cols>
  <sheetData>
    <row r="1" spans="1:2" ht="30.75" customHeight="1" thickBot="1" x14ac:dyDescent="0.3">
      <c r="A1" s="13" t="s">
        <v>13</v>
      </c>
      <c r="B1" s="14"/>
    </row>
    <row r="2" spans="1:2" ht="15.75" thickBot="1" x14ac:dyDescent="0.3">
      <c r="A2" s="4"/>
      <c r="B2" s="5"/>
    </row>
    <row r="3" spans="1:2" ht="15.75" thickBot="1" x14ac:dyDescent="0.3">
      <c r="A3" s="8" t="s">
        <v>8</v>
      </c>
      <c r="B3" s="9" t="s">
        <v>7</v>
      </c>
    </row>
    <row r="4" spans="1:2" ht="30.75" thickBot="1" x14ac:dyDescent="0.3">
      <c r="A4" s="10" t="str">
        <f>'Vodnik_zaščitna vrv in klinasta'!$B$2</f>
        <v>Dobava vodnikov, zaščitne vrvi in klinastih sponk za odsek Divača-Pivka</v>
      </c>
      <c r="B4" s="2">
        <f>'Vodnik_zaščitna vrv in klinasta'!F7</f>
        <v>0</v>
      </c>
    </row>
    <row r="5" spans="1:2" ht="15.75" thickBot="1" x14ac:dyDescent="0.3">
      <c r="A5" s="11" t="s">
        <v>9</v>
      </c>
      <c r="B5" s="12">
        <f>SUM(B4)</f>
        <v>0</v>
      </c>
    </row>
    <row r="8" spans="1:2" x14ac:dyDescent="0.25">
      <c r="A8" s="6"/>
    </row>
    <row r="9" spans="1:2" x14ac:dyDescent="0.25">
      <c r="A9" s="7"/>
      <c r="B9" s="7"/>
    </row>
    <row r="10" spans="1:2" x14ac:dyDescent="0.25">
      <c r="B10" s="7"/>
    </row>
  </sheetData>
  <sheetProtection algorithmName="SHA-512" hashValue="h2bcI0I0M7RHr8zElWCbkFRTLZFo1cxto9CGI6OCySuBuBlJe0tws4C/0963KjNf3IEzl3hEp1WuBRrAijDRZg==" saltValue="q1Mi0H24bBwCB0qBG+fxew==" spinCount="100000" sheet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D786---6E/01B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D786---6E1014B
Datum: februar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dimension ref="A1:F19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5.42578125" style="55" bestFit="1" customWidth="1"/>
    <col min="2" max="2" width="71.7109375" style="61" customWidth="1"/>
    <col min="3" max="3" width="10.7109375" style="56" customWidth="1"/>
    <col min="4" max="4" width="10.7109375" style="55" customWidth="1"/>
    <col min="5" max="5" width="20.7109375" style="59" customWidth="1"/>
    <col min="6" max="6" width="25.7109375" style="59" customWidth="1"/>
    <col min="7" max="16384" width="9.140625" style="60"/>
  </cols>
  <sheetData>
    <row r="1" spans="1:6" s="19" customFormat="1" ht="15.75" thickBot="1" x14ac:dyDescent="0.3">
      <c r="A1" s="15" t="s">
        <v>4</v>
      </c>
      <c r="B1" s="16" t="s">
        <v>5</v>
      </c>
      <c r="C1" s="17" t="s">
        <v>0</v>
      </c>
      <c r="D1" s="17" t="s">
        <v>1</v>
      </c>
      <c r="E1" s="17" t="s">
        <v>6</v>
      </c>
      <c r="F1" s="18" t="s">
        <v>2</v>
      </c>
    </row>
    <row r="2" spans="1:6" s="19" customFormat="1" x14ac:dyDescent="0.25">
      <c r="A2" s="20"/>
      <c r="B2" s="21" t="s">
        <v>12</v>
      </c>
      <c r="C2" s="22"/>
      <c r="D2" s="22"/>
      <c r="E2" s="22"/>
      <c r="F2" s="23"/>
    </row>
    <row r="3" spans="1:6" s="19" customFormat="1" ht="71.25" x14ac:dyDescent="0.2">
      <c r="A3" s="24"/>
      <c r="B3" s="25" t="s">
        <v>11</v>
      </c>
      <c r="C3" s="26"/>
      <c r="D3" s="27"/>
      <c r="E3" s="28"/>
      <c r="F3" s="29"/>
    </row>
    <row r="4" spans="1:6" s="35" customFormat="1" x14ac:dyDescent="0.25">
      <c r="A4" s="30">
        <v>1</v>
      </c>
      <c r="B4" s="31" t="s">
        <v>17</v>
      </c>
      <c r="C4" s="32" t="s">
        <v>10</v>
      </c>
      <c r="D4" s="33">
        <v>116300</v>
      </c>
      <c r="E4" s="1"/>
      <c r="F4" s="34">
        <f t="shared" ref="F4" si="0">ROUND(D4*E4,2)</f>
        <v>0</v>
      </c>
    </row>
    <row r="5" spans="1:6" s="35" customFormat="1" x14ac:dyDescent="0.25">
      <c r="A5" s="24">
        <v>2</v>
      </c>
      <c r="B5" s="36" t="s">
        <v>15</v>
      </c>
      <c r="C5" s="37" t="s">
        <v>10</v>
      </c>
      <c r="D5" s="38">
        <v>80</v>
      </c>
      <c r="E5" s="1"/>
      <c r="F5" s="39">
        <f t="shared" ref="F5" si="1">ROUND(D5*E5,2)</f>
        <v>0</v>
      </c>
    </row>
    <row r="6" spans="1:6" s="35" customFormat="1" ht="29.25" thickBot="1" x14ac:dyDescent="0.3">
      <c r="A6" s="40">
        <v>3</v>
      </c>
      <c r="B6" s="41" t="s">
        <v>16</v>
      </c>
      <c r="C6" s="42" t="s">
        <v>14</v>
      </c>
      <c r="D6" s="43">
        <v>444</v>
      </c>
      <c r="E6" s="1"/>
      <c r="F6" s="44">
        <f>ROUND(D6*E6,2)</f>
        <v>0</v>
      </c>
    </row>
    <row r="7" spans="1:6" s="35" customFormat="1" ht="15.75" thickBot="1" x14ac:dyDescent="0.3">
      <c r="A7" s="45"/>
      <c r="B7" s="46"/>
      <c r="C7" s="47"/>
      <c r="D7" s="45"/>
      <c r="E7" s="48" t="s">
        <v>3</v>
      </c>
      <c r="F7" s="49">
        <f>SUM(F4:F6)</f>
        <v>0</v>
      </c>
    </row>
    <row r="8" spans="1:6" s="35" customFormat="1" ht="18" x14ac:dyDescent="0.25">
      <c r="A8" s="50"/>
      <c r="B8" s="51"/>
      <c r="C8" s="52"/>
      <c r="D8" s="53"/>
      <c r="E8" s="54"/>
      <c r="F8" s="54"/>
    </row>
    <row r="13" spans="1:6" x14ac:dyDescent="0.25">
      <c r="B13" s="56"/>
      <c r="C13" s="57"/>
      <c r="D13" s="58"/>
    </row>
    <row r="14" spans="1:6" x14ac:dyDescent="0.25">
      <c r="B14" s="56"/>
      <c r="C14" s="57"/>
      <c r="D14" s="58"/>
    </row>
    <row r="15" spans="1:6" x14ac:dyDescent="0.25">
      <c r="B15" s="56"/>
      <c r="C15" s="57"/>
      <c r="D15" s="58"/>
    </row>
    <row r="16" spans="1:6" x14ac:dyDescent="0.25">
      <c r="B16" s="56"/>
      <c r="C16" s="57"/>
      <c r="D16" s="58"/>
    </row>
    <row r="17" spans="2:4" x14ac:dyDescent="0.25">
      <c r="B17" s="56"/>
      <c r="C17" s="57"/>
      <c r="D17" s="58"/>
    </row>
    <row r="18" spans="2:4" x14ac:dyDescent="0.25">
      <c r="B18" s="56"/>
      <c r="C18" s="57"/>
      <c r="D18" s="58"/>
    </row>
    <row r="19" spans="2:4" x14ac:dyDescent="0.25">
      <c r="B19" s="56"/>
      <c r="C19" s="57"/>
      <c r="D19" s="58"/>
    </row>
  </sheetData>
  <sheetProtection algorithmName="SHA-512" hashValue="De/ie9Vb8Lcsvtpk2susuY57P5If2w0fIUSzQfJLiaehVBQ10OsOKqLP4XUJSLEWw20sl5+9E/5AQSruCh+z7g==" saltValue="2OKRIzLRl1kthE0pMPgQag==" spinCount="100000" sheet="1" selectLockedCells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BE57AAC0-371A-41C9-814B-3DDA99FF2BE8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D786---6E/01B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D786---6E1014B
Datum: februar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Vodnik_zaščitna vrv in klinasta</vt:lpstr>
      <vt:lpstr>Rekapitulacija!Področje_tiskanja</vt:lpstr>
      <vt:lpstr>'Vodnik_zaščitna vrv in klinasta'!Področje_tiskanja</vt:lpstr>
      <vt:lpstr>'Vodnik_zaščitna vrv in klinasta'!Tiskanje_naslovov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2023-01-19T13:19:16Z</cp:lastPrinted>
  <dcterms:created xsi:type="dcterms:W3CDTF">2015-03-03T10:23:18Z</dcterms:created>
  <dcterms:modified xsi:type="dcterms:W3CDTF">2023-02-27T08:23:57Z</dcterms:modified>
</cp:coreProperties>
</file>